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calcPr calcId="152511"/>
</workbook>
</file>

<file path=xl/calcChain.xml><?xml version="1.0" encoding="utf-8"?>
<calcChain xmlns="http://schemas.openxmlformats.org/spreadsheetml/2006/main">
  <c r="I81" i="1" l="1"/>
  <c r="F37" i="1"/>
  <c r="F49" i="1"/>
  <c r="F47" i="1"/>
  <c r="F46" i="1"/>
  <c r="F45" i="1"/>
  <c r="F42" i="1"/>
  <c r="F40" i="1"/>
  <c r="F39" i="1"/>
  <c r="F41" i="1" s="1"/>
  <c r="F38" i="1"/>
  <c r="E46" i="1"/>
  <c r="F48" i="1"/>
  <c r="F68" i="1"/>
  <c r="G68" i="1" s="1"/>
  <c r="H73" i="1"/>
  <c r="F76" i="1"/>
  <c r="F77" i="1"/>
  <c r="G77" i="1" s="1"/>
  <c r="I77" i="1" s="1"/>
  <c r="J77" i="1" s="1"/>
  <c r="F61" i="1"/>
  <c r="F59" i="1"/>
  <c r="F60" i="1"/>
  <c r="F58" i="1"/>
  <c r="F63" i="1" s="1"/>
  <c r="F57" i="1"/>
  <c r="F56" i="1"/>
  <c r="F55" i="1"/>
  <c r="F73" i="1"/>
  <c r="E47" i="1"/>
  <c r="E45" i="1"/>
  <c r="E39" i="1"/>
  <c r="E38" i="1"/>
  <c r="E37" i="1"/>
  <c r="G42" i="1"/>
  <c r="F31" i="1"/>
  <c r="F32" i="1" s="1"/>
  <c r="J79" i="1"/>
  <c r="G51" i="1"/>
  <c r="I51" i="1" s="1"/>
  <c r="J51" i="1" s="1"/>
  <c r="G46" i="1" l="1"/>
  <c r="I46" i="1" s="1"/>
  <c r="J46" i="1" s="1"/>
  <c r="F43" i="1"/>
  <c r="G43" i="1" s="1"/>
  <c r="I43" i="1" s="1"/>
  <c r="J43" i="1" s="1"/>
  <c r="G32" i="1"/>
  <c r="G50" i="1"/>
  <c r="G75" i="1"/>
  <c r="G73" i="1"/>
  <c r="G65" i="1"/>
  <c r="G64" i="1"/>
  <c r="G62" i="1"/>
  <c r="G33" i="1"/>
  <c r="G45" i="1"/>
  <c r="G38" i="1"/>
  <c r="G60" i="1"/>
  <c r="G63" i="1"/>
  <c r="G58" i="1"/>
  <c r="G56" i="1"/>
  <c r="G57" i="1"/>
  <c r="G47" i="1"/>
  <c r="G37" i="1"/>
  <c r="G76" i="1"/>
  <c r="G61" i="1"/>
  <c r="G59" i="1"/>
  <c r="G49" i="1"/>
  <c r="G48" i="1"/>
  <c r="G41" i="1"/>
  <c r="G39" i="1"/>
  <c r="G40" i="1"/>
  <c r="G31" i="1" l="1"/>
  <c r="I31" i="1" s="1"/>
  <c r="I76" i="1"/>
  <c r="J76" i="1" s="1"/>
  <c r="I75" i="1"/>
  <c r="J75" i="1" s="1"/>
  <c r="I38" i="1"/>
  <c r="G55" i="1"/>
  <c r="J31" i="1" l="1"/>
  <c r="J38" i="1"/>
  <c r="I73" i="1"/>
  <c r="J73" i="1" s="1"/>
  <c r="I68" i="1"/>
  <c r="J68" i="1" s="1"/>
  <c r="I63" i="1"/>
  <c r="J63" i="1" s="1"/>
  <c r="I37" i="1" l="1"/>
  <c r="J37" i="1" s="1"/>
  <c r="I39" i="1"/>
  <c r="J39" i="1" s="1"/>
  <c r="I50" i="1"/>
  <c r="J50" i="1" s="1"/>
  <c r="I65" i="1"/>
  <c r="J65" i="1" s="1"/>
  <c r="I64" i="1"/>
  <c r="J64" i="1" s="1"/>
  <c r="I70" i="1"/>
  <c r="J70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5" i="1"/>
  <c r="J55" i="1" s="1"/>
  <c r="I48" i="1"/>
  <c r="J48" i="1" s="1"/>
  <c r="I47" i="1"/>
  <c r="J47" i="1" s="1"/>
  <c r="I45" i="1"/>
  <c r="I42" i="1"/>
  <c r="J42" i="1" s="1"/>
  <c r="I41" i="1"/>
  <c r="J41" i="1" s="1"/>
  <c r="I40" i="1"/>
  <c r="J40" i="1" s="1"/>
  <c r="I33" i="1"/>
  <c r="J33" i="1" s="1"/>
  <c r="J45" i="1" l="1"/>
  <c r="I49" i="1"/>
  <c r="J49" i="1" s="1"/>
  <c r="I32" i="1"/>
  <c r="I56" i="1"/>
  <c r="J56" i="1" s="1"/>
  <c r="J32" i="1" l="1"/>
  <c r="I80" i="1"/>
  <c r="I82" i="1" s="1"/>
  <c r="I83" i="1" s="1"/>
  <c r="J80" i="1"/>
</calcChain>
</file>

<file path=xl/sharedStrings.xml><?xml version="1.0" encoding="utf-8"?>
<sst xmlns="http://schemas.openxmlformats.org/spreadsheetml/2006/main" count="172" uniqueCount="138">
  <si>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</si>
  <si>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</si>
  <si>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</si>
  <si>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</si>
  <si>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</si>
  <si>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</si>
  <si>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</si>
  <si>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ТЭР51-001</t>
  </si>
  <si>
    <t>100 м2</t>
  </si>
  <si>
    <t>ТЭР51-009</t>
  </si>
  <si>
    <t>м3</t>
  </si>
  <si>
    <t>1 м2</t>
  </si>
  <si>
    <t>1000 м2</t>
  </si>
  <si>
    <t>Уборка отмостки (подметание)</t>
  </si>
  <si>
    <t>ТЭР53-021</t>
  </si>
  <si>
    <t>Уборка газонов и грунта сильной загрязненности (после зимы)</t>
  </si>
  <si>
    <t>шт.</t>
  </si>
  <si>
    <t>Уборка отмостки</t>
  </si>
  <si>
    <t>ТЭР54-025</t>
  </si>
  <si>
    <t>3-7-1в</t>
  </si>
  <si>
    <t>Осмотры шиферной кровли</t>
  </si>
  <si>
    <t>ТЭР42-007</t>
  </si>
  <si>
    <t>Осмотр деревянных заполнений проемов</t>
  </si>
  <si>
    <t>ТЭР42-010</t>
  </si>
  <si>
    <t>Осмотр каменных конструкций</t>
  </si>
  <si>
    <t>ТЭР42-011</t>
  </si>
  <si>
    <t>Осмотр СО  в начале и конце отопительного сезона</t>
  </si>
  <si>
    <t>ТЭР42-012</t>
  </si>
  <si>
    <t>Осмотр электросетей, арматуры и электрооборудования на лестничных клетках</t>
  </si>
  <si>
    <t>100 лест.</t>
  </si>
  <si>
    <t>ТЭР42-013</t>
  </si>
  <si>
    <t>ТЭР42-014</t>
  </si>
  <si>
    <t>Осмотр вводных электрических щитков</t>
  </si>
  <si>
    <t>100 шт.</t>
  </si>
  <si>
    <t>2-1-1б</t>
  </si>
  <si>
    <t>Проверка вентканалов</t>
  </si>
  <si>
    <t>1 раз в год</t>
  </si>
  <si>
    <t>Кровля и подвал</t>
  </si>
  <si>
    <t>Лестничная клетка</t>
  </si>
  <si>
    <t>ТЭР15-018</t>
  </si>
  <si>
    <t>Установка пружин на входных дверях</t>
  </si>
  <si>
    <t>33-054</t>
  </si>
  <si>
    <t>33-055</t>
  </si>
  <si>
    <t>щит</t>
  </si>
  <si>
    <t>Прочее</t>
  </si>
  <si>
    <t>кол-во</t>
  </si>
  <si>
    <t>Промывка СО</t>
  </si>
  <si>
    <t>ТЭР31-043</t>
  </si>
  <si>
    <t>Спуск воды и наполнение системы без осмотра</t>
  </si>
  <si>
    <t>1000 м3</t>
  </si>
  <si>
    <t>ТЭР31-068</t>
  </si>
  <si>
    <t>Гидравлическое испытание СО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</si>
  <si>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</si>
  <si>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</si>
  <si>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</si>
  <si>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</si>
  <si>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</si>
  <si>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</si>
  <si>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 xml:space="preserve"> Размер платы за жилое помещение (руб/м2 в мес.)</t>
  </si>
  <si>
    <t xml:space="preserve">ИТОГО по содержанию  </t>
  </si>
  <si>
    <t xml:space="preserve">100 м </t>
  </si>
  <si>
    <t>1 элев.</t>
  </si>
  <si>
    <t>ТЭР31-054</t>
  </si>
  <si>
    <t>53-025</t>
  </si>
  <si>
    <t>Уборка с газонов травы скошенной газонокосилкой</t>
  </si>
  <si>
    <t>Осмотр системы ХВ, отведение сточных вод</t>
  </si>
  <si>
    <t>Площадь встроенных нежилых помещений, м2</t>
  </si>
  <si>
    <t xml:space="preserve">Дератизация </t>
  </si>
  <si>
    <t>Аварийное обслуживание (ХВ, отведение сточных вод, т/энергия, эл/энергия)</t>
  </si>
  <si>
    <t xml:space="preserve"> Санитарное содержание </t>
  </si>
  <si>
    <t xml:space="preserve"> Уборка земельного участка (Летняя и зимняя)</t>
  </si>
  <si>
    <t>Летняя уборка</t>
  </si>
  <si>
    <t xml:space="preserve"> Зимняя уборка</t>
  </si>
  <si>
    <t xml:space="preserve"> Проведение технических осмотров и мелкий ремонт</t>
  </si>
  <si>
    <t xml:space="preserve"> Плановые осмотры</t>
  </si>
  <si>
    <t>Содержание иных элементов общего имущества</t>
  </si>
  <si>
    <t xml:space="preserve">Площадь л/клеток, лифтов, тамбуров, и др. помещений м2 </t>
  </si>
  <si>
    <t xml:space="preserve"> Подготовка многоквартирного дома к сезонной эксплуатации</t>
  </si>
  <si>
    <t xml:space="preserve">ИТОГО текущий ремонт 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</si>
  <si>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</si>
  <si>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</si>
  <si>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ТЭР54-041 (прим.)</t>
  </si>
  <si>
    <t>ТЭР 42-011 (прим.)</t>
  </si>
  <si>
    <t>ТЭР54-013 (прим.)</t>
  </si>
  <si>
    <t>ТЭР54-043 (прим.)</t>
  </si>
  <si>
    <t>ТЭР53-001 (прим.)</t>
  </si>
  <si>
    <t>ТЭР53-020 (прим.)</t>
  </si>
  <si>
    <t>Песок</t>
  </si>
  <si>
    <t>по необходимости</t>
  </si>
  <si>
    <t>Влажное подметание л/клеток, маршей,  коридоров,тамбуров</t>
  </si>
  <si>
    <t>Мытье л/клеток, маршей, коридоров,  тамбуров</t>
  </si>
  <si>
    <t>Осмотр эл.сетей и эл.обор. в подвале</t>
  </si>
  <si>
    <t>Техничекское обслуживание ВРЩ 5-этажных жилых домов (прим.) (ППР)</t>
  </si>
  <si>
    <t>Наименование улицы, № дома</t>
  </si>
  <si>
    <t>Количество квартир</t>
  </si>
  <si>
    <t xml:space="preserve">Текущий ремонт </t>
  </si>
  <si>
    <t>53-002</t>
  </si>
  <si>
    <t>54-003</t>
  </si>
  <si>
    <t xml:space="preserve">2 раз в неделю - 104 </t>
  </si>
  <si>
    <t>53-001</t>
  </si>
  <si>
    <t xml:space="preserve">Очистка кровли, козырьков от слежавшегося снега </t>
  </si>
  <si>
    <t>Годовая плата (рублей)</t>
  </si>
  <si>
    <t>Объем работ  с учетом ед. измерения</t>
  </si>
  <si>
    <t>систематическая в месяц</t>
  </si>
  <si>
    <t>2 раза в месяц - 24</t>
  </si>
  <si>
    <t xml:space="preserve">Погрузчик </t>
  </si>
  <si>
    <t>маш/час</t>
  </si>
  <si>
    <t xml:space="preserve">Уборка грунта, газона от случайного мусора </t>
  </si>
  <si>
    <t>г. Ухта, Набережная Нефтяников, д.2</t>
  </si>
  <si>
    <t>1988</t>
  </si>
  <si>
    <t>квартирного</t>
  </si>
  <si>
    <t>Подметание территории 1 класса с неусовершенствованным покрытием (грунт)</t>
  </si>
  <si>
    <t>53-023</t>
  </si>
  <si>
    <t>Выкашивание газонов комбинированных</t>
  </si>
  <si>
    <t>Согласно  ПП РФ от 03.04.2013 N 290</t>
  </si>
  <si>
    <t>1 раз в неделю</t>
  </si>
  <si>
    <t xml:space="preserve">3 раза в неделю </t>
  </si>
  <si>
    <t xml:space="preserve">2 раза в неделю </t>
  </si>
  <si>
    <t xml:space="preserve">1 раз в неделю </t>
  </si>
  <si>
    <t xml:space="preserve">5 раз в неделю </t>
  </si>
  <si>
    <t xml:space="preserve">2  раза в неделю </t>
  </si>
  <si>
    <t xml:space="preserve">2 раз в год </t>
  </si>
  <si>
    <t xml:space="preserve">1 раз в год </t>
  </si>
  <si>
    <t xml:space="preserve">2 раза в год </t>
  </si>
  <si>
    <t>Техническое обслуживание наружных газопроводов (ВДГО), 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</si>
  <si>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Техническое обслуживание типовых групповых щитов жилых домов (ППР)</t>
  </si>
  <si>
    <t>Уборка случайного мусора (презжая часть, крылец, в/пл, тротуар)</t>
  </si>
  <si>
    <t>54-013</t>
  </si>
  <si>
    <t>Сдвигание снега по территории 1 класса с усовершенствованным покрытием</t>
  </si>
  <si>
    <t xml:space="preserve">в дни снегопада </t>
  </si>
  <si>
    <t xml:space="preserve">Подметание территории 1 класса с усовершенствованным покрытием </t>
  </si>
  <si>
    <t xml:space="preserve">Подметание свежего снега без предварительной обработки территории 1 класса с усовершенствованным покрытием </t>
  </si>
  <si>
    <t xml:space="preserve">Пескоподсыпка территории </t>
  </si>
  <si>
    <t>к постановлению</t>
  </si>
  <si>
    <t>администрации МОГО "Ухта"</t>
  </si>
  <si>
    <t>Приложение № 1</t>
  </si>
  <si>
    <t>от 15 декабря 2020 г. № 3521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</si>
  <si>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в многоквратирном доме № 2 по набережной Нефтяников,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</si>
</sst>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6">
    <xf numFmtId="0" fontId="0" fillId="0" borderId="0" xfId="0"/>
    <xf numFmtId="0" fontId="1" fillId="4" borderId="0" xfId="0" applyFont="1" applyFill="1" applyBorder="1" applyAlignment="1">
      <alignment horizontal="righ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/>
    <xf numFmtId="0" fontId="6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wrapText="1"/>
    </xf>
    <xf numFmtId="2" fontId="2" fillId="0" borderId="0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2" fontId="4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/>
    <xf numFmtId="43" fontId="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3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 applyProtection="1">
      <alignment horizontal="center" vertical="center" wrapText="1"/>
      <protection hidden="1"/>
    </xf>
    <xf numFmtId="49" fontId="2" fillId="4" borderId="3" xfId="1" applyNumberFormat="1" applyFont="1" applyFill="1" applyBorder="1" applyAlignment="1" applyProtection="1">
      <alignment horizontal="left" vertical="center" wrapText="1"/>
      <protection hidden="1"/>
    </xf>
    <xf numFmtId="2" fontId="2" fillId="4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43" fontId="2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43" fontId="2" fillId="2" borderId="3" xfId="1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/>
    <xf numFmtId="0" fontId="2" fillId="4" borderId="3" xfId="1" applyFont="1" applyFill="1" applyBorder="1" applyAlignment="1" applyProtection="1">
      <alignment horizontal="left" vertical="center" wrapText="1"/>
      <protection hidden="1"/>
    </xf>
    <xf numFmtId="43" fontId="2" fillId="0" borderId="3" xfId="1" applyNumberFormat="1" applyFont="1" applyBorder="1" applyAlignment="1">
      <alignment horizontal="center" vertical="center" wrapText="1"/>
    </xf>
    <xf numFmtId="43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43" fontId="1" fillId="3" borderId="3" xfId="0" applyNumberFormat="1" applyFont="1" applyFill="1" applyBorder="1" applyAlignment="1">
      <alignment horizontal="center" vertical="center" wrapText="1"/>
    </xf>
    <xf numFmtId="43" fontId="1" fillId="2" borderId="3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12" fillId="0" borderId="0" xfId="0" applyFont="1" applyFill="1" applyAlignment="1">
      <alignment wrapText="1"/>
    </xf>
    <xf numFmtId="49" fontId="2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43" fontId="11" fillId="0" borderId="3" xfId="0" applyNumberFormat="1" applyFont="1" applyBorder="1"/>
    <xf numFmtId="0" fontId="10" fillId="0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2" fontId="10" fillId="0" borderId="7" xfId="0" applyNumberFormat="1" applyFont="1" applyFill="1" applyBorder="1" applyAlignment="1">
      <alignment vertical="center" wrapText="1"/>
    </xf>
    <xf numFmtId="2" fontId="10" fillId="2" borderId="7" xfId="0" applyNumberFormat="1" applyFont="1" applyFill="1" applyBorder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0" fontId="13" fillId="0" borderId="0" xfId="0" applyFont="1"/>
    <xf numFmtId="0" fontId="2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65" fontId="14" fillId="0" borderId="0" xfId="0" applyNumberFormat="1" applyFont="1" applyFill="1" applyBorder="1" applyAlignment="1">
      <alignment wrapText="1"/>
    </xf>
    <xf numFmtId="0" fontId="15" fillId="0" borderId="0" xfId="0" applyFont="1" applyFill="1" applyAlignment="1">
      <alignment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wrapText="1"/>
    </xf>
    <xf numFmtId="165" fontId="17" fillId="0" borderId="0" xfId="0" applyNumberFormat="1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93"/>
  <sheetViews>
    <sheetView tabSelected="1" view="pageBreakPreview" topLeftCell="A10" zoomScale="60" zoomScaleNormal="75" workbookViewId="0">
      <selection activeCell="A26" sqref="A26:J26"/>
    </sheetView>
  </sheetViews>
  <sheetFormatPr defaultRowHeight="20.100000000000001" customHeight="1" x14ac:dyDescent="0.25"/>
  <cols>
    <col min="1" max="1" width="16.28515625" style="48" customWidth="1"/>
    <col min="2" max="2" width="57.140625" style="54" customWidth="1"/>
    <col min="3" max="3" width="13.7109375" style="3" customWidth="1"/>
    <col min="4" max="4" width="22.5703125" style="3" customWidth="1"/>
    <col min="5" max="5" width="18.5703125" style="70" customWidth="1"/>
    <col min="6" max="6" width="14" style="3" customWidth="1"/>
    <col min="7" max="7" width="14.85546875" style="48" customWidth="1"/>
    <col min="8" max="8" width="14.85546875" style="55" customWidth="1"/>
    <col min="9" max="9" width="18.140625" style="48" customWidth="1"/>
    <col min="10" max="10" width="18.42578125" style="14" customWidth="1"/>
    <col min="11" max="11" width="16.42578125" style="5" customWidth="1"/>
    <col min="12" max="16384" width="9.140625" style="5"/>
  </cols>
  <sheetData>
    <row r="1" spans="1:12" ht="19.5" hidden="1" customHeight="1" x14ac:dyDescent="0.25">
      <c r="A1" s="96"/>
      <c r="B1" s="96"/>
      <c r="D1" s="4"/>
      <c r="E1" s="4"/>
      <c r="F1" s="101"/>
      <c r="G1" s="101"/>
      <c r="H1" s="101"/>
      <c r="I1" s="101"/>
      <c r="J1" s="101"/>
      <c r="K1" s="73"/>
      <c r="L1" s="73"/>
    </row>
    <row r="2" spans="1:12" ht="19.5" hidden="1" customHeight="1" x14ac:dyDescent="0.25">
      <c r="A2" s="6"/>
      <c r="B2" s="7"/>
      <c r="C2" s="6"/>
      <c r="D2" s="7"/>
      <c r="E2" s="7"/>
      <c r="F2" s="100"/>
      <c r="G2" s="100"/>
      <c r="H2" s="100"/>
      <c r="I2" s="100"/>
      <c r="J2" s="100"/>
      <c r="K2" s="74"/>
      <c r="L2" s="74"/>
    </row>
    <row r="3" spans="1:12" ht="19.5" hidden="1" customHeight="1" x14ac:dyDescent="0.25">
      <c r="A3" s="6"/>
      <c r="B3" s="7"/>
      <c r="C3" s="6"/>
      <c r="D3" s="7"/>
      <c r="E3" s="7"/>
      <c r="F3" s="100"/>
      <c r="G3" s="100"/>
      <c r="H3" s="100"/>
      <c r="I3" s="100"/>
      <c r="J3" s="100"/>
      <c r="K3" s="74"/>
      <c r="L3" s="74"/>
    </row>
    <row r="4" spans="1:12" ht="19.5" hidden="1" customHeight="1" x14ac:dyDescent="0.25">
      <c r="A4" s="6"/>
      <c r="B4" s="7"/>
      <c r="C4" s="6"/>
      <c r="D4" s="7"/>
      <c r="E4" s="7"/>
      <c r="F4" s="102"/>
      <c r="G4" s="102"/>
      <c r="H4" s="102"/>
      <c r="I4" s="102"/>
      <c r="J4" s="102"/>
      <c r="K4" s="75"/>
      <c r="L4" s="75"/>
    </row>
    <row r="5" spans="1:12" ht="19.5" hidden="1" customHeight="1" x14ac:dyDescent="0.25">
      <c r="A5" s="6"/>
      <c r="B5" s="7"/>
      <c r="C5" s="6"/>
      <c r="D5" s="7"/>
      <c r="E5" s="7"/>
      <c r="F5" s="102"/>
      <c r="G5" s="102"/>
      <c r="H5" s="102"/>
      <c r="I5" s="102"/>
      <c r="J5" s="102"/>
      <c r="K5" s="75"/>
      <c r="L5" s="75"/>
    </row>
    <row r="6" spans="1:12" ht="19.5" hidden="1" customHeight="1" x14ac:dyDescent="0.25">
      <c r="A6" s="6"/>
      <c r="B6" s="7"/>
      <c r="C6" s="6"/>
      <c r="D6" s="7"/>
      <c r="E6" s="7"/>
      <c r="F6" s="100"/>
      <c r="G6" s="100"/>
      <c r="H6" s="100"/>
      <c r="I6" s="100"/>
      <c r="J6" s="100"/>
      <c r="K6" s="74"/>
      <c r="L6" s="74"/>
    </row>
    <row r="7" spans="1:12" ht="19.5" customHeight="1" x14ac:dyDescent="0.25">
      <c r="A7" s="6"/>
      <c r="B7" s="7"/>
      <c r="C7" s="6"/>
      <c r="D7" s="7"/>
      <c r="E7" s="7"/>
      <c r="F7" s="81"/>
      <c r="G7" s="81"/>
      <c r="H7" s="81"/>
      <c r="I7" s="81"/>
      <c r="J7" s="81"/>
      <c r="K7" s="74"/>
      <c r="L7" s="74"/>
    </row>
    <row r="8" spans="1:12" ht="19.5" customHeight="1" x14ac:dyDescent="0.35">
      <c r="A8" s="6"/>
      <c r="B8" s="7"/>
      <c r="C8" s="6"/>
      <c r="D8" s="7"/>
      <c r="E8" s="7"/>
      <c r="F8" s="81"/>
      <c r="G8" s="81"/>
      <c r="H8" s="82" t="s">
        <v>135</v>
      </c>
      <c r="I8" s="82"/>
      <c r="J8" s="82"/>
      <c r="K8" s="74"/>
      <c r="L8" s="74"/>
    </row>
    <row r="9" spans="1:12" ht="20.100000000000001" customHeight="1" x14ac:dyDescent="0.35">
      <c r="A9" s="6"/>
      <c r="B9" s="7"/>
      <c r="C9" s="6"/>
      <c r="D9" s="7"/>
      <c r="E9" s="7"/>
      <c r="F9" s="81"/>
      <c r="G9" s="81"/>
      <c r="H9" s="82" t="s">
        <v>133</v>
      </c>
      <c r="I9" s="82"/>
      <c r="J9" s="82"/>
      <c r="K9" s="74"/>
      <c r="L9" s="74"/>
    </row>
    <row r="10" spans="1:12" ht="20.100000000000001" customHeight="1" x14ac:dyDescent="0.35">
      <c r="A10" s="6"/>
      <c r="B10" s="7"/>
      <c r="C10" s="6"/>
      <c r="D10" s="7"/>
      <c r="E10" s="7"/>
      <c r="F10" s="81"/>
      <c r="G10" s="81"/>
      <c r="H10" s="82" t="s">
        <v>134</v>
      </c>
      <c r="I10" s="82"/>
      <c r="J10" s="82"/>
      <c r="K10" s="74"/>
      <c r="L10" s="74"/>
    </row>
    <row r="11" spans="1:12" ht="20.100000000000001" customHeight="1" x14ac:dyDescent="0.35">
      <c r="A11" s="6"/>
      <c r="B11" s="7"/>
      <c r="C11" s="6"/>
      <c r="D11" s="7"/>
      <c r="E11" s="7"/>
      <c r="F11" s="81"/>
      <c r="G11" s="81"/>
      <c r="H11" s="82" t="s">
        <v>136</v>
      </c>
      <c r="I11" s="82"/>
      <c r="J11" s="82"/>
      <c r="K11" s="74"/>
      <c r="L11" s="74"/>
    </row>
    <row r="12" spans="1:12" ht="20.100000000000001" customHeight="1" x14ac:dyDescent="0.25">
      <c r="A12" s="6"/>
      <c r="B12" s="7"/>
      <c r="C12" s="6"/>
      <c r="D12" s="7"/>
      <c r="E12" s="7"/>
      <c r="F12" s="81"/>
      <c r="G12" s="81"/>
      <c r="H12" s="81"/>
      <c r="I12" s="81"/>
      <c r="J12" s="81"/>
      <c r="K12" s="74"/>
      <c r="L12" s="74"/>
    </row>
    <row r="13" spans="1:12" ht="20.100000000000001" customHeight="1" x14ac:dyDescent="0.25">
      <c r="A13" s="6"/>
      <c r="B13" s="7"/>
      <c r="C13" s="6"/>
      <c r="D13" s="7"/>
      <c r="E13" s="7"/>
      <c r="F13" s="81"/>
      <c r="G13" s="81"/>
      <c r="H13" s="81"/>
      <c r="I13" s="81"/>
      <c r="J13" s="81"/>
      <c r="K13" s="74"/>
      <c r="L13" s="74"/>
    </row>
    <row r="14" spans="1:12" ht="20.100000000000001" customHeight="1" x14ac:dyDescent="0.25">
      <c r="A14" s="6"/>
      <c r="B14" s="10" t="s">
        <v>93</v>
      </c>
      <c r="C14" s="91" t="s">
        <v>108</v>
      </c>
      <c r="D14" s="92"/>
      <c r="E14" s="92"/>
      <c r="F14" s="93"/>
      <c r="G14" s="8"/>
      <c r="H14" s="8"/>
      <c r="I14" s="8"/>
      <c r="J14" s="9"/>
    </row>
    <row r="15" spans="1:12" ht="20.100000000000001" customHeight="1" x14ac:dyDescent="0.25">
      <c r="A15" s="6"/>
      <c r="B15" s="10" t="s">
        <v>52</v>
      </c>
      <c r="C15" s="97" t="s">
        <v>109</v>
      </c>
      <c r="D15" s="98"/>
      <c r="E15" s="98"/>
      <c r="F15" s="99"/>
      <c r="G15" s="8"/>
      <c r="H15" s="8"/>
      <c r="I15" s="8"/>
      <c r="J15" s="9"/>
    </row>
    <row r="16" spans="1:12" ht="20.100000000000001" customHeight="1" x14ac:dyDescent="0.25">
      <c r="A16" s="6"/>
      <c r="B16" s="10" t="s">
        <v>53</v>
      </c>
      <c r="C16" s="91" t="s">
        <v>110</v>
      </c>
      <c r="D16" s="92"/>
      <c r="E16" s="92"/>
      <c r="F16" s="93"/>
      <c r="G16" s="8"/>
      <c r="H16" s="8"/>
      <c r="I16" s="8"/>
      <c r="J16" s="9"/>
    </row>
    <row r="17" spans="1:10" ht="20.100000000000001" customHeight="1" x14ac:dyDescent="0.25">
      <c r="A17" s="6"/>
      <c r="B17" s="10" t="s">
        <v>54</v>
      </c>
      <c r="C17" s="91">
        <v>5</v>
      </c>
      <c r="D17" s="92"/>
      <c r="E17" s="92"/>
      <c r="F17" s="93"/>
      <c r="G17" s="8"/>
      <c r="H17" s="8"/>
      <c r="I17" s="8"/>
      <c r="J17" s="9"/>
    </row>
    <row r="18" spans="1:10" ht="20.100000000000001" customHeight="1" x14ac:dyDescent="0.25">
      <c r="A18" s="6"/>
      <c r="B18" s="10" t="s">
        <v>55</v>
      </c>
      <c r="C18" s="91">
        <v>6</v>
      </c>
      <c r="D18" s="92"/>
      <c r="E18" s="92"/>
      <c r="F18" s="93"/>
      <c r="G18" s="8"/>
      <c r="H18" s="8"/>
      <c r="I18" s="8"/>
      <c r="J18" s="9"/>
    </row>
    <row r="19" spans="1:10" ht="20.100000000000001" customHeight="1" x14ac:dyDescent="0.25">
      <c r="A19" s="6"/>
      <c r="B19" s="10" t="s">
        <v>94</v>
      </c>
      <c r="C19" s="91">
        <v>79</v>
      </c>
      <c r="D19" s="92"/>
      <c r="E19" s="92"/>
      <c r="F19" s="93"/>
      <c r="G19" s="8"/>
      <c r="H19" s="8"/>
      <c r="I19" s="8"/>
      <c r="J19" s="9"/>
    </row>
    <row r="20" spans="1:10" ht="20.100000000000001" customHeight="1" x14ac:dyDescent="0.25">
      <c r="A20" s="6"/>
      <c r="B20" s="10" t="s">
        <v>56</v>
      </c>
      <c r="C20" s="91">
        <v>4275.8</v>
      </c>
      <c r="D20" s="92"/>
      <c r="E20" s="92"/>
      <c r="F20" s="93"/>
      <c r="G20" s="8"/>
      <c r="H20" s="8"/>
      <c r="I20" s="8"/>
      <c r="J20" s="9"/>
    </row>
    <row r="21" spans="1:10" ht="20.100000000000001" customHeight="1" x14ac:dyDescent="0.25">
      <c r="A21" s="6"/>
      <c r="B21" s="10" t="s">
        <v>57</v>
      </c>
      <c r="C21" s="91">
        <v>2624.4</v>
      </c>
      <c r="D21" s="92"/>
      <c r="E21" s="92"/>
      <c r="F21" s="93"/>
      <c r="G21" s="11"/>
      <c r="H21" s="12"/>
      <c r="I21" s="13"/>
    </row>
    <row r="22" spans="1:10" ht="20.100000000000001" customHeight="1" x14ac:dyDescent="0.25">
      <c r="A22" s="6"/>
      <c r="B22" s="10" t="s">
        <v>66</v>
      </c>
      <c r="C22" s="91"/>
      <c r="D22" s="92"/>
      <c r="E22" s="92"/>
      <c r="F22" s="93"/>
      <c r="G22" s="11"/>
      <c r="H22" s="12"/>
      <c r="I22" s="13"/>
    </row>
    <row r="23" spans="1:10" ht="20.100000000000001" customHeight="1" x14ac:dyDescent="0.25">
      <c r="A23" s="6"/>
      <c r="B23" s="10" t="s">
        <v>76</v>
      </c>
      <c r="C23" s="88">
        <v>532.5</v>
      </c>
      <c r="D23" s="88"/>
      <c r="E23" s="88"/>
      <c r="F23" s="88"/>
      <c r="G23" s="11"/>
      <c r="H23" s="12"/>
      <c r="I23" s="13"/>
    </row>
    <row r="24" spans="1:10" ht="20.100000000000001" customHeight="1" x14ac:dyDescent="0.25">
      <c r="A24" s="6"/>
      <c r="B24" s="7"/>
      <c r="C24" s="15"/>
      <c r="D24" s="15"/>
      <c r="E24" s="15"/>
      <c r="F24" s="11"/>
      <c r="G24" s="11"/>
      <c r="H24" s="12"/>
      <c r="I24" s="13"/>
    </row>
    <row r="25" spans="1:10" ht="20.100000000000001" customHeight="1" x14ac:dyDescent="0.25">
      <c r="A25" s="94"/>
      <c r="B25" s="94"/>
      <c r="C25" s="94"/>
      <c r="D25" s="94"/>
      <c r="E25" s="94"/>
      <c r="F25" s="94"/>
      <c r="G25" s="94"/>
      <c r="H25" s="94"/>
      <c r="I25" s="94"/>
      <c r="J25" s="94"/>
    </row>
    <row r="26" spans="1:10" ht="38.25" customHeight="1" x14ac:dyDescent="0.25">
      <c r="A26" s="95" t="s">
        <v>137</v>
      </c>
      <c r="B26" s="95"/>
      <c r="C26" s="95"/>
      <c r="D26" s="95"/>
      <c r="E26" s="95"/>
      <c r="F26" s="95"/>
      <c r="G26" s="95"/>
      <c r="H26" s="95"/>
      <c r="I26" s="95"/>
      <c r="J26" s="95"/>
    </row>
    <row r="27" spans="1:10" ht="7.5" customHeight="1" x14ac:dyDescent="0.25">
      <c r="A27" s="6"/>
      <c r="B27" s="89"/>
      <c r="C27" s="89"/>
      <c r="D27" s="89"/>
      <c r="E27" s="89"/>
      <c r="F27" s="89"/>
      <c r="G27" s="89"/>
      <c r="H27" s="89"/>
      <c r="I27" s="89"/>
      <c r="J27" s="89"/>
    </row>
    <row r="28" spans="1:10" ht="102" customHeight="1" x14ac:dyDescent="0.25">
      <c r="A28" s="16" t="s">
        <v>0</v>
      </c>
      <c r="B28" s="16" t="s">
        <v>1</v>
      </c>
      <c r="C28" s="16" t="s">
        <v>2</v>
      </c>
      <c r="D28" s="16" t="s">
        <v>3</v>
      </c>
      <c r="E28" s="16"/>
      <c r="F28" s="16" t="s">
        <v>4</v>
      </c>
      <c r="G28" s="17" t="s">
        <v>102</v>
      </c>
      <c r="H28" s="16" t="s">
        <v>5</v>
      </c>
      <c r="I28" s="18" t="s">
        <v>101</v>
      </c>
      <c r="J28" s="19" t="s">
        <v>6</v>
      </c>
    </row>
    <row r="29" spans="1:10" ht="20.100000000000001" customHeight="1" x14ac:dyDescent="0.25">
      <c r="A29" s="20">
        <v>1</v>
      </c>
      <c r="B29" s="21">
        <v>2</v>
      </c>
      <c r="C29" s="20">
        <v>3</v>
      </c>
      <c r="D29" s="21">
        <v>4</v>
      </c>
      <c r="E29" s="21">
        <v>5</v>
      </c>
      <c r="F29" s="21">
        <v>6</v>
      </c>
      <c r="G29" s="20">
        <v>7</v>
      </c>
      <c r="H29" s="21">
        <v>8</v>
      </c>
      <c r="I29" s="20">
        <v>9</v>
      </c>
      <c r="J29" s="80">
        <v>10</v>
      </c>
    </row>
    <row r="30" spans="1:10" s="22" customFormat="1" ht="20.100000000000001" customHeight="1" x14ac:dyDescent="0.25">
      <c r="A30" s="90" t="s">
        <v>69</v>
      </c>
      <c r="B30" s="90"/>
      <c r="C30" s="90"/>
      <c r="D30" s="90"/>
      <c r="E30" s="90"/>
      <c r="F30" s="90"/>
      <c r="G30" s="90"/>
      <c r="H30" s="90"/>
      <c r="I30" s="90"/>
      <c r="J30" s="90"/>
    </row>
    <row r="31" spans="1:10" s="22" customFormat="1" ht="34.5" customHeight="1" x14ac:dyDescent="0.25">
      <c r="A31" s="72" t="s">
        <v>7</v>
      </c>
      <c r="B31" s="10" t="s">
        <v>89</v>
      </c>
      <c r="C31" s="72" t="s">
        <v>8</v>
      </c>
      <c r="D31" s="72" t="s">
        <v>98</v>
      </c>
      <c r="E31" s="72">
        <v>104</v>
      </c>
      <c r="F31" s="23">
        <f>(417.7+97)/100</f>
        <v>5.1470000000000002</v>
      </c>
      <c r="G31" s="23">
        <f>E31*F31</f>
        <v>535.28800000000001</v>
      </c>
      <c r="H31" s="23">
        <v>235.8791127584179</v>
      </c>
      <c r="I31" s="23">
        <f>G31*H31</f>
        <v>126263.258510228</v>
      </c>
      <c r="J31" s="60">
        <f>I31/12/C20</f>
        <v>2.4608115929617065</v>
      </c>
    </row>
    <row r="32" spans="1:10" s="22" customFormat="1" ht="29.25" customHeight="1" x14ac:dyDescent="0.25">
      <c r="A32" s="72" t="s">
        <v>9</v>
      </c>
      <c r="B32" s="10" t="s">
        <v>90</v>
      </c>
      <c r="C32" s="72" t="s">
        <v>8</v>
      </c>
      <c r="D32" s="72" t="s">
        <v>104</v>
      </c>
      <c r="E32" s="72">
        <v>24</v>
      </c>
      <c r="F32" s="23">
        <f>F31</f>
        <v>5.1470000000000002</v>
      </c>
      <c r="G32" s="23">
        <f>E32*F32</f>
        <v>123.52800000000001</v>
      </c>
      <c r="H32" s="23">
        <v>612.85283812938235</v>
      </c>
      <c r="I32" s="23">
        <f t="shared" ref="I32" si="0">G32*H32</f>
        <v>75704.485388446352</v>
      </c>
      <c r="J32" s="60">
        <f>I32/12/C20</f>
        <v>1.475444856098008</v>
      </c>
    </row>
    <row r="33" spans="1:10" s="22" customFormat="1" ht="34.5" customHeight="1" x14ac:dyDescent="0.25">
      <c r="A33" s="72"/>
      <c r="B33" s="10" t="s">
        <v>67</v>
      </c>
      <c r="C33" s="72" t="s">
        <v>11</v>
      </c>
      <c r="D33" s="72" t="s">
        <v>103</v>
      </c>
      <c r="E33" s="72">
        <v>12</v>
      </c>
      <c r="F33" s="23">
        <v>100</v>
      </c>
      <c r="G33" s="23">
        <f>E33*F33</f>
        <v>1200</v>
      </c>
      <c r="H33" s="23">
        <v>2.35</v>
      </c>
      <c r="I33" s="23">
        <f>G33*H33</f>
        <v>2820</v>
      </c>
      <c r="J33" s="60">
        <f>I33/12/C20</f>
        <v>5.4960475232704989E-2</v>
      </c>
    </row>
    <row r="34" spans="1:10" s="22" customFormat="1" ht="20.100000000000001" customHeight="1" x14ac:dyDescent="0.25">
      <c r="A34" s="72"/>
      <c r="B34" s="10"/>
      <c r="C34" s="72"/>
      <c r="D34" s="72"/>
      <c r="E34" s="72"/>
      <c r="F34" s="23"/>
      <c r="G34" s="23"/>
      <c r="H34" s="23"/>
      <c r="I34" s="23"/>
      <c r="J34" s="60"/>
    </row>
    <row r="35" spans="1:10" s="24" customFormat="1" ht="20.100000000000001" customHeight="1" x14ac:dyDescent="0.25">
      <c r="A35" s="86" t="s">
        <v>70</v>
      </c>
      <c r="B35" s="87"/>
      <c r="C35" s="87"/>
      <c r="D35" s="87"/>
      <c r="E35" s="87"/>
      <c r="F35" s="87"/>
      <c r="G35" s="87"/>
      <c r="H35" s="87"/>
      <c r="I35" s="65"/>
      <c r="J35" s="67"/>
    </row>
    <row r="36" spans="1:10" s="24" customFormat="1" ht="20.100000000000001" customHeight="1" x14ac:dyDescent="0.25">
      <c r="A36" s="86" t="s">
        <v>71</v>
      </c>
      <c r="B36" s="87"/>
      <c r="C36" s="87"/>
      <c r="D36" s="87"/>
      <c r="E36" s="87"/>
      <c r="F36" s="87"/>
      <c r="G36" s="87"/>
      <c r="H36" s="87"/>
      <c r="I36" s="65"/>
      <c r="J36" s="67"/>
    </row>
    <row r="37" spans="1:10" s="22" customFormat="1" ht="48" customHeight="1" x14ac:dyDescent="0.25">
      <c r="A37" s="29" t="s">
        <v>96</v>
      </c>
      <c r="B37" s="56" t="s">
        <v>111</v>
      </c>
      <c r="C37" s="57" t="s">
        <v>12</v>
      </c>
      <c r="D37" s="29" t="s">
        <v>115</v>
      </c>
      <c r="E37" s="29">
        <f>26*1</f>
        <v>26</v>
      </c>
      <c r="F37" s="31">
        <f>(1247.9)/1000</f>
        <v>1.2479</v>
      </c>
      <c r="G37" s="31">
        <f t="shared" ref="G37:G41" si="1">E37*F37</f>
        <v>32.445399999999999</v>
      </c>
      <c r="H37" s="76">
        <v>476.53038514692872</v>
      </c>
      <c r="I37" s="31">
        <f t="shared" ref="I37:I41" si="2">G37*H37</f>
        <v>15461.218958246161</v>
      </c>
      <c r="J37" s="57">
        <f>I37/12/C20</f>
        <v>0.3013318941922401</v>
      </c>
    </row>
    <row r="38" spans="1:10" s="22" customFormat="1" ht="48" customHeight="1" x14ac:dyDescent="0.25">
      <c r="A38" s="72" t="s">
        <v>99</v>
      </c>
      <c r="B38" s="59" t="s">
        <v>130</v>
      </c>
      <c r="C38" s="60" t="s">
        <v>12</v>
      </c>
      <c r="D38" s="72" t="s">
        <v>116</v>
      </c>
      <c r="E38" s="72">
        <f>26*3</f>
        <v>78</v>
      </c>
      <c r="F38" s="31">
        <f>(92.6+155.6)/1000</f>
        <v>0.24819999999999998</v>
      </c>
      <c r="G38" s="23">
        <f t="shared" si="1"/>
        <v>19.359599999999997</v>
      </c>
      <c r="H38" s="61">
        <v>347.87027297899004</v>
      </c>
      <c r="I38" s="23">
        <f t="shared" si="2"/>
        <v>6734.6293367640546</v>
      </c>
      <c r="J38" s="60">
        <f>I38/C20/12</f>
        <v>0.13125476200874794</v>
      </c>
    </row>
    <row r="39" spans="1:10" s="22" customFormat="1" ht="33.75" customHeight="1" x14ac:dyDescent="0.25">
      <c r="A39" s="72" t="s">
        <v>86</v>
      </c>
      <c r="B39" s="10" t="s">
        <v>107</v>
      </c>
      <c r="C39" s="72" t="s">
        <v>12</v>
      </c>
      <c r="D39" s="72" t="s">
        <v>117</v>
      </c>
      <c r="E39" s="72">
        <f>26*2</f>
        <v>52</v>
      </c>
      <c r="F39" s="23">
        <f>(1247.9+135.2+78.5+183.5)/1000</f>
        <v>1.6451000000000002</v>
      </c>
      <c r="G39" s="23">
        <f t="shared" si="1"/>
        <v>85.545200000000008</v>
      </c>
      <c r="H39" s="23">
        <v>209.67928425404921</v>
      </c>
      <c r="I39" s="23">
        <f t="shared" si="2"/>
        <v>17937.05630736949</v>
      </c>
      <c r="J39" s="60">
        <f>I39/12/C20</f>
        <v>0.34958480103858708</v>
      </c>
    </row>
    <row r="40" spans="1:10" s="22" customFormat="1" ht="20.100000000000001" customHeight="1" x14ac:dyDescent="0.25">
      <c r="A40" s="72" t="s">
        <v>85</v>
      </c>
      <c r="B40" s="10" t="s">
        <v>13</v>
      </c>
      <c r="C40" s="72" t="s">
        <v>12</v>
      </c>
      <c r="D40" s="72" t="s">
        <v>118</v>
      </c>
      <c r="E40" s="72">
        <v>26</v>
      </c>
      <c r="F40" s="23">
        <f>(108.9)/1000</f>
        <v>0.10890000000000001</v>
      </c>
      <c r="G40" s="23">
        <f t="shared" si="1"/>
        <v>2.8314000000000004</v>
      </c>
      <c r="H40" s="23">
        <v>347.87027297899004</v>
      </c>
      <c r="I40" s="23">
        <f t="shared" si="2"/>
        <v>984.95989091271258</v>
      </c>
      <c r="J40" s="60">
        <f>I40/12/C20</f>
        <v>1.919640556372906E-2</v>
      </c>
    </row>
    <row r="41" spans="1:10" s="22" customFormat="1" ht="37.5" customHeight="1" x14ac:dyDescent="0.25">
      <c r="A41" s="72" t="s">
        <v>14</v>
      </c>
      <c r="B41" s="10" t="s">
        <v>15</v>
      </c>
      <c r="C41" s="72" t="s">
        <v>12</v>
      </c>
      <c r="D41" s="72">
        <v>1</v>
      </c>
      <c r="E41" s="72">
        <v>1</v>
      </c>
      <c r="F41" s="23">
        <f>F39</f>
        <v>1.6451000000000002</v>
      </c>
      <c r="G41" s="23">
        <f t="shared" si="1"/>
        <v>1.6451000000000002</v>
      </c>
      <c r="H41" s="25">
        <v>4062.4386728241252</v>
      </c>
      <c r="I41" s="23">
        <f t="shared" si="2"/>
        <v>6683.1178606629692</v>
      </c>
      <c r="J41" s="60">
        <f>I41/12/C20</f>
        <v>0.13025082753837428</v>
      </c>
    </row>
    <row r="42" spans="1:10" s="22" customFormat="1" ht="47.25" customHeight="1" x14ac:dyDescent="0.25">
      <c r="A42" s="26" t="s">
        <v>63</v>
      </c>
      <c r="B42" s="27" t="s">
        <v>64</v>
      </c>
      <c r="C42" s="28" t="s">
        <v>12</v>
      </c>
      <c r="D42" s="72" t="s">
        <v>114</v>
      </c>
      <c r="E42" s="72">
        <v>3</v>
      </c>
      <c r="F42" s="23">
        <f>1000/1000</f>
        <v>1</v>
      </c>
      <c r="G42" s="23">
        <f>E42*F42</f>
        <v>3</v>
      </c>
      <c r="H42" s="36">
        <v>629.02441005896435</v>
      </c>
      <c r="I42" s="23">
        <f t="shared" ref="I42:I51" si="3">G42*H42</f>
        <v>1887.073230176893</v>
      </c>
      <c r="J42" s="60">
        <f>I42/12/C20</f>
        <v>3.6778170755119764E-2</v>
      </c>
    </row>
    <row r="43" spans="1:10" s="22" customFormat="1" ht="53.25" customHeight="1" x14ac:dyDescent="0.25">
      <c r="A43" s="26" t="s">
        <v>112</v>
      </c>
      <c r="B43" s="27" t="s">
        <v>113</v>
      </c>
      <c r="C43" s="28" t="s">
        <v>12</v>
      </c>
      <c r="D43" s="72" t="s">
        <v>114</v>
      </c>
      <c r="E43" s="72">
        <v>3</v>
      </c>
      <c r="F43" s="23">
        <f>F42</f>
        <v>1</v>
      </c>
      <c r="G43" s="23">
        <f>E43*F43</f>
        <v>3</v>
      </c>
      <c r="H43" s="36">
        <v>1334.2958325739469</v>
      </c>
      <c r="I43" s="23">
        <f t="shared" si="3"/>
        <v>4002.8874977218406</v>
      </c>
      <c r="J43" s="60">
        <f>I43/12/C20</f>
        <v>7.8014396871576477E-2</v>
      </c>
    </row>
    <row r="44" spans="1:10" s="24" customFormat="1" ht="20.100000000000001" customHeight="1" x14ac:dyDescent="0.25">
      <c r="A44" s="86" t="s">
        <v>72</v>
      </c>
      <c r="B44" s="87"/>
      <c r="C44" s="87"/>
      <c r="D44" s="87"/>
      <c r="E44" s="87"/>
      <c r="F44" s="87"/>
      <c r="G44" s="87"/>
      <c r="H44" s="87"/>
      <c r="I44" s="65"/>
      <c r="J44" s="67"/>
    </row>
    <row r="45" spans="1:10" s="22" customFormat="1" ht="54" customHeight="1" x14ac:dyDescent="0.25">
      <c r="A45" s="72" t="s">
        <v>97</v>
      </c>
      <c r="B45" s="59" t="s">
        <v>131</v>
      </c>
      <c r="C45" s="60" t="s">
        <v>12</v>
      </c>
      <c r="D45" s="72" t="s">
        <v>119</v>
      </c>
      <c r="E45" s="72">
        <f>26*5</f>
        <v>130</v>
      </c>
      <c r="F45" s="23">
        <f>(155.6+92.6)/1000</f>
        <v>0.24819999999999998</v>
      </c>
      <c r="G45" s="23">
        <f t="shared" ref="G45:G49" si="4">E45*F45</f>
        <v>32.265999999999998</v>
      </c>
      <c r="H45" s="77">
        <v>471.77166822001925</v>
      </c>
      <c r="I45" s="23">
        <f t="shared" si="3"/>
        <v>15222.18464678714</v>
      </c>
      <c r="J45" s="60">
        <f>I45/12/C20</f>
        <v>0.29667322775439958</v>
      </c>
    </row>
    <row r="46" spans="1:10" s="22" customFormat="1" ht="51" customHeight="1" x14ac:dyDescent="0.25">
      <c r="A46" s="72" t="s">
        <v>127</v>
      </c>
      <c r="B46" s="59" t="s">
        <v>128</v>
      </c>
      <c r="C46" s="60" t="s">
        <v>12</v>
      </c>
      <c r="D46" s="72" t="s">
        <v>129</v>
      </c>
      <c r="E46" s="72">
        <f>26*3</f>
        <v>78</v>
      </c>
      <c r="F46" s="23">
        <f>(155.6+92.6)/1000</f>
        <v>0.24819999999999998</v>
      </c>
      <c r="G46" s="23">
        <f>E46*F46</f>
        <v>19.359599999999997</v>
      </c>
      <c r="H46" s="62">
        <v>2828.2237654502946</v>
      </c>
      <c r="I46" s="31">
        <f t="shared" si="3"/>
        <v>54753.280809611519</v>
      </c>
      <c r="J46" s="60">
        <f>I46/12/C20</f>
        <v>1.0671157212219842</v>
      </c>
    </row>
    <row r="47" spans="1:10" s="22" customFormat="1" ht="41.25" customHeight="1" x14ac:dyDescent="0.25">
      <c r="A47" s="72" t="s">
        <v>84</v>
      </c>
      <c r="B47" s="10" t="s">
        <v>126</v>
      </c>
      <c r="C47" s="72" t="s">
        <v>12</v>
      </c>
      <c r="D47" s="72" t="s">
        <v>120</v>
      </c>
      <c r="E47" s="72">
        <f xml:space="preserve"> 26*2</f>
        <v>52</v>
      </c>
      <c r="F47" s="23">
        <f>1069.27/1000</f>
        <v>1.0692699999999999</v>
      </c>
      <c r="G47" s="23">
        <f t="shared" si="4"/>
        <v>55.602039999999995</v>
      </c>
      <c r="H47" s="25">
        <v>59.564617805468174</v>
      </c>
      <c r="I47" s="23">
        <f>G47*H47</f>
        <v>3311.9142618043534</v>
      </c>
      <c r="J47" s="60">
        <f>I47/12/C20</f>
        <v>6.4547653105936381E-2</v>
      </c>
    </row>
    <row r="48" spans="1:10" s="22" customFormat="1" ht="20.100000000000001" customHeight="1" x14ac:dyDescent="0.25">
      <c r="A48" s="72" t="s">
        <v>83</v>
      </c>
      <c r="B48" s="10" t="s">
        <v>17</v>
      </c>
      <c r="C48" s="72" t="s">
        <v>12</v>
      </c>
      <c r="D48" s="72" t="s">
        <v>118</v>
      </c>
      <c r="E48" s="72">
        <v>26</v>
      </c>
      <c r="F48" s="23">
        <f>108.9/1000</f>
        <v>0.10890000000000001</v>
      </c>
      <c r="G48" s="23">
        <f t="shared" si="4"/>
        <v>2.8314000000000004</v>
      </c>
      <c r="H48" s="25">
        <v>2828.2237654502946</v>
      </c>
      <c r="I48" s="23">
        <f t="shared" si="3"/>
        <v>8007.8327694959653</v>
      </c>
      <c r="J48" s="60">
        <f>I48/12/C20</f>
        <v>0.15606889879273986</v>
      </c>
    </row>
    <row r="49" spans="1:11" s="22" customFormat="1" ht="31.5" customHeight="1" x14ac:dyDescent="0.25">
      <c r="A49" s="72" t="s">
        <v>18</v>
      </c>
      <c r="B49" s="10" t="s">
        <v>132</v>
      </c>
      <c r="C49" s="72" t="s">
        <v>12</v>
      </c>
      <c r="D49" s="72" t="s">
        <v>114</v>
      </c>
      <c r="E49" s="72">
        <v>26</v>
      </c>
      <c r="F49" s="31">
        <f>155.6/1000</f>
        <v>0.15559999999999999</v>
      </c>
      <c r="G49" s="23">
        <f t="shared" si="4"/>
        <v>4.0455999999999994</v>
      </c>
      <c r="H49" s="25">
        <v>576.61131034704374</v>
      </c>
      <c r="I49" s="23">
        <f t="shared" si="3"/>
        <v>2332.7387171399996</v>
      </c>
      <c r="J49" s="60">
        <f>I49/12/C20</f>
        <v>4.5463981733242891E-2</v>
      </c>
    </row>
    <row r="50" spans="1:11" s="32" customFormat="1" ht="20.100000000000001" customHeight="1" x14ac:dyDescent="0.25">
      <c r="A50" s="29"/>
      <c r="B50" s="30" t="s">
        <v>87</v>
      </c>
      <c r="C50" s="29" t="s">
        <v>10</v>
      </c>
      <c r="D50" s="29"/>
      <c r="E50" s="29"/>
      <c r="F50" s="31">
        <v>2</v>
      </c>
      <c r="G50" s="31">
        <f>F50</f>
        <v>2</v>
      </c>
      <c r="H50" s="31">
        <v>220</v>
      </c>
      <c r="I50" s="31">
        <f t="shared" si="3"/>
        <v>440</v>
      </c>
      <c r="J50" s="57">
        <f>I50/12/C20</f>
        <v>8.5753932987199261E-3</v>
      </c>
    </row>
    <row r="51" spans="1:11" s="32" customFormat="1" ht="42.75" customHeight="1" x14ac:dyDescent="0.25">
      <c r="A51" s="29"/>
      <c r="B51" s="30" t="s">
        <v>105</v>
      </c>
      <c r="C51" s="29" t="s">
        <v>106</v>
      </c>
      <c r="D51" s="72" t="s">
        <v>114</v>
      </c>
      <c r="E51" s="29"/>
      <c r="F51" s="31">
        <v>2</v>
      </c>
      <c r="G51" s="31">
        <f>F51</f>
        <v>2</v>
      </c>
      <c r="H51" s="31">
        <v>1782.05</v>
      </c>
      <c r="I51" s="31">
        <f t="shared" si="3"/>
        <v>3564.1</v>
      </c>
      <c r="J51" s="57">
        <f>I51/12/C20</f>
        <v>6.9462634672653845E-2</v>
      </c>
    </row>
    <row r="52" spans="1:11" s="32" customFormat="1" ht="24" customHeight="1" x14ac:dyDescent="0.25">
      <c r="A52" s="29"/>
      <c r="B52" s="30"/>
      <c r="C52" s="29"/>
      <c r="D52" s="72"/>
      <c r="E52" s="29"/>
      <c r="F52" s="31"/>
      <c r="G52" s="31"/>
      <c r="H52" s="31"/>
      <c r="I52" s="31"/>
      <c r="J52" s="57"/>
    </row>
    <row r="53" spans="1:11" s="24" customFormat="1" ht="20.100000000000001" customHeight="1" x14ac:dyDescent="0.25">
      <c r="A53" s="86" t="s">
        <v>73</v>
      </c>
      <c r="B53" s="87"/>
      <c r="C53" s="87"/>
      <c r="D53" s="87"/>
      <c r="E53" s="87"/>
      <c r="F53" s="87"/>
      <c r="G53" s="87"/>
      <c r="H53" s="87"/>
      <c r="I53" s="65"/>
      <c r="J53" s="67"/>
    </row>
    <row r="54" spans="1:11" s="24" customFormat="1" ht="20.100000000000001" customHeight="1" x14ac:dyDescent="0.25">
      <c r="A54" s="86" t="s">
        <v>74</v>
      </c>
      <c r="B54" s="87"/>
      <c r="C54" s="87"/>
      <c r="D54" s="87"/>
      <c r="E54" s="87"/>
      <c r="F54" s="87"/>
      <c r="G54" s="87"/>
      <c r="H54" s="87"/>
      <c r="I54" s="65"/>
      <c r="J54" s="67"/>
    </row>
    <row r="55" spans="1:11" s="22" customFormat="1" ht="20.100000000000001" customHeight="1" x14ac:dyDescent="0.25">
      <c r="A55" s="72" t="s">
        <v>19</v>
      </c>
      <c r="B55" s="10" t="s">
        <v>20</v>
      </c>
      <c r="C55" s="72" t="s">
        <v>12</v>
      </c>
      <c r="D55" s="72" t="s">
        <v>121</v>
      </c>
      <c r="E55" s="72">
        <v>2</v>
      </c>
      <c r="F55" s="23">
        <f>1380/1000</f>
        <v>1.38</v>
      </c>
      <c r="G55" s="23">
        <f t="shared" ref="G55:G65" si="5">E55*F55</f>
        <v>2.76</v>
      </c>
      <c r="H55" s="33">
        <v>959.67377369787926</v>
      </c>
      <c r="I55" s="23">
        <f t="shared" ref="I55:I62" si="6">G55*H55</f>
        <v>2648.6996154061467</v>
      </c>
      <c r="J55" s="60">
        <f>I55/12/C20</f>
        <v>5.1621911209717999E-2</v>
      </c>
    </row>
    <row r="56" spans="1:11" s="22" customFormat="1" ht="20.100000000000001" customHeight="1" x14ac:dyDescent="0.25">
      <c r="A56" s="72" t="s">
        <v>21</v>
      </c>
      <c r="B56" s="10" t="s">
        <v>22</v>
      </c>
      <c r="C56" s="72" t="s">
        <v>12</v>
      </c>
      <c r="D56" s="72" t="s">
        <v>122</v>
      </c>
      <c r="E56" s="72">
        <v>1</v>
      </c>
      <c r="F56" s="23">
        <f>78.5/1000</f>
        <v>7.85E-2</v>
      </c>
      <c r="G56" s="23">
        <f t="shared" si="5"/>
        <v>7.85E-2</v>
      </c>
      <c r="H56" s="36">
        <v>789.96045257015044</v>
      </c>
      <c r="I56" s="23">
        <f>G56*H56</f>
        <v>62.01189552675681</v>
      </c>
      <c r="J56" s="60">
        <f>I56/12/C20</f>
        <v>1.2085827121387969E-3</v>
      </c>
    </row>
    <row r="57" spans="1:11" s="22" customFormat="1" ht="20.100000000000001" customHeight="1" x14ac:dyDescent="0.25">
      <c r="A57" s="72" t="s">
        <v>23</v>
      </c>
      <c r="B57" s="10" t="s">
        <v>24</v>
      </c>
      <c r="C57" s="72" t="s">
        <v>12</v>
      </c>
      <c r="D57" s="72" t="s">
        <v>122</v>
      </c>
      <c r="E57" s="72">
        <v>1</v>
      </c>
      <c r="F57" s="23">
        <f>(5160.8*0.5)/1000</f>
        <v>2.5804</v>
      </c>
      <c r="G57" s="23">
        <f t="shared" si="5"/>
        <v>2.5804</v>
      </c>
      <c r="H57" s="36">
        <v>827.18329768487422</v>
      </c>
      <c r="I57" s="23">
        <f t="shared" si="6"/>
        <v>2134.4637813460495</v>
      </c>
      <c r="J57" s="60">
        <f>I57/12/C20</f>
        <v>4.1599696379352978E-2</v>
      </c>
    </row>
    <row r="58" spans="1:11" s="22" customFormat="1" ht="20.100000000000001" customHeight="1" x14ac:dyDescent="0.25">
      <c r="A58" s="72" t="s">
        <v>25</v>
      </c>
      <c r="B58" s="10" t="s">
        <v>26</v>
      </c>
      <c r="C58" s="72" t="s">
        <v>12</v>
      </c>
      <c r="D58" s="72" t="s">
        <v>123</v>
      </c>
      <c r="E58" s="72">
        <v>2</v>
      </c>
      <c r="F58" s="23">
        <f>1254.5/1000</f>
        <v>1.2544999999999999</v>
      </c>
      <c r="G58" s="23">
        <f t="shared" si="5"/>
        <v>2.5089999999999999</v>
      </c>
      <c r="H58" s="25">
        <v>1685.9838332570112</v>
      </c>
      <c r="I58" s="23">
        <f t="shared" si="6"/>
        <v>4230.1334376418408</v>
      </c>
      <c r="J58" s="60">
        <f>I58/12/C20</f>
        <v>8.2443313486011208E-2</v>
      </c>
    </row>
    <row r="59" spans="1:11" s="22" customFormat="1" ht="31.5" customHeight="1" x14ac:dyDescent="0.25">
      <c r="A59" s="72" t="s">
        <v>27</v>
      </c>
      <c r="B59" s="10" t="s">
        <v>28</v>
      </c>
      <c r="C59" s="72" t="s">
        <v>29</v>
      </c>
      <c r="D59" s="72" t="s">
        <v>36</v>
      </c>
      <c r="E59" s="72">
        <v>1</v>
      </c>
      <c r="F59" s="23">
        <f>30/100</f>
        <v>0.3</v>
      </c>
      <c r="G59" s="23">
        <f t="shared" si="5"/>
        <v>0.3</v>
      </c>
      <c r="H59" s="25">
        <v>3793.4501821250915</v>
      </c>
      <c r="I59" s="23">
        <f t="shared" si="6"/>
        <v>1138.0350546375273</v>
      </c>
      <c r="J59" s="60">
        <f>I59/C20/12</f>
        <v>2.2179768593743224E-2</v>
      </c>
    </row>
    <row r="60" spans="1:11" s="22" customFormat="1" ht="35.25" customHeight="1" x14ac:dyDescent="0.25">
      <c r="A60" s="72" t="s">
        <v>30</v>
      </c>
      <c r="B60" s="10" t="s">
        <v>91</v>
      </c>
      <c r="C60" s="72" t="s">
        <v>12</v>
      </c>
      <c r="D60" s="72" t="s">
        <v>122</v>
      </c>
      <c r="E60" s="72">
        <v>1</v>
      </c>
      <c r="F60" s="23">
        <f>1254.5/1000</f>
        <v>1.2544999999999999</v>
      </c>
      <c r="G60" s="23">
        <f t="shared" si="5"/>
        <v>1.2544999999999999</v>
      </c>
      <c r="H60" s="36">
        <v>1685.9838332570112</v>
      </c>
      <c r="I60" s="23">
        <f t="shared" si="6"/>
        <v>2115.0667188209204</v>
      </c>
      <c r="J60" s="60">
        <f>I60/12/C20</f>
        <v>4.1221656743005604E-2</v>
      </c>
    </row>
    <row r="61" spans="1:11" s="22" customFormat="1" ht="20.100000000000001" customHeight="1" x14ac:dyDescent="0.25">
      <c r="A61" s="72" t="s">
        <v>31</v>
      </c>
      <c r="B61" s="10" t="s">
        <v>32</v>
      </c>
      <c r="C61" s="72" t="s">
        <v>33</v>
      </c>
      <c r="D61" s="72" t="s">
        <v>36</v>
      </c>
      <c r="E61" s="72">
        <v>1</v>
      </c>
      <c r="F61" s="23">
        <f>1/100</f>
        <v>0.01</v>
      </c>
      <c r="G61" s="23">
        <f t="shared" si="5"/>
        <v>0.01</v>
      </c>
      <c r="H61" s="25">
        <v>7852.4475229342761</v>
      </c>
      <c r="I61" s="23">
        <f t="shared" si="6"/>
        <v>78.524475229342769</v>
      </c>
      <c r="J61" s="60">
        <f>I61/C20/12</f>
        <v>1.5304051333345566E-3</v>
      </c>
      <c r="K61" s="34"/>
    </row>
    <row r="62" spans="1:11" s="22" customFormat="1" ht="20.100000000000001" customHeight="1" x14ac:dyDescent="0.25">
      <c r="A62" s="72" t="s">
        <v>34</v>
      </c>
      <c r="B62" s="10" t="s">
        <v>35</v>
      </c>
      <c r="C62" s="72" t="s">
        <v>16</v>
      </c>
      <c r="D62" s="72" t="s">
        <v>123</v>
      </c>
      <c r="E62" s="72">
        <v>1</v>
      </c>
      <c r="F62" s="23">
        <v>158</v>
      </c>
      <c r="G62" s="23">
        <f t="shared" si="5"/>
        <v>158</v>
      </c>
      <c r="H62" s="25">
        <v>77.829487474763056</v>
      </c>
      <c r="I62" s="23">
        <f t="shared" si="6"/>
        <v>12297.059021012563</v>
      </c>
      <c r="J62" s="60">
        <f>I62/12/C20</f>
        <v>0.23966390346080579</v>
      </c>
    </row>
    <row r="63" spans="1:11" s="22" customFormat="1" ht="30.75" customHeight="1" x14ac:dyDescent="0.25">
      <c r="A63" s="26" t="s">
        <v>82</v>
      </c>
      <c r="B63" s="35" t="s">
        <v>65</v>
      </c>
      <c r="C63" s="72" t="s">
        <v>12</v>
      </c>
      <c r="D63" s="72" t="s">
        <v>123</v>
      </c>
      <c r="E63" s="72">
        <v>2</v>
      </c>
      <c r="F63" s="23">
        <f>F58</f>
        <v>1.2544999999999999</v>
      </c>
      <c r="G63" s="23">
        <f t="shared" si="5"/>
        <v>2.5089999999999999</v>
      </c>
      <c r="H63" s="25">
        <v>1685.9838332570112</v>
      </c>
      <c r="I63" s="23">
        <f>G63*H63</f>
        <v>4230.1334376418408</v>
      </c>
      <c r="J63" s="60">
        <f>I63/12/C20</f>
        <v>8.2443313486011208E-2</v>
      </c>
    </row>
    <row r="64" spans="1:11" s="22" customFormat="1" ht="32.25" customHeight="1" x14ac:dyDescent="0.25">
      <c r="A64" s="29" t="s">
        <v>41</v>
      </c>
      <c r="B64" s="30" t="s">
        <v>92</v>
      </c>
      <c r="C64" s="29" t="s">
        <v>16</v>
      </c>
      <c r="D64" s="29">
        <v>1</v>
      </c>
      <c r="E64" s="29">
        <v>1</v>
      </c>
      <c r="F64" s="31">
        <v>1</v>
      </c>
      <c r="G64" s="31">
        <f t="shared" si="5"/>
        <v>1</v>
      </c>
      <c r="H64" s="33">
        <v>885.1347911083393</v>
      </c>
      <c r="I64" s="31">
        <f>G64*H64</f>
        <v>885.1347911083393</v>
      </c>
      <c r="J64" s="57">
        <f>I64/C20/12</f>
        <v>1.7250861263941628E-2</v>
      </c>
    </row>
    <row r="65" spans="1:12" s="22" customFormat="1" ht="31.5" customHeight="1" x14ac:dyDescent="0.25">
      <c r="A65" s="29" t="s">
        <v>42</v>
      </c>
      <c r="B65" s="30" t="s">
        <v>125</v>
      </c>
      <c r="C65" s="29" t="s">
        <v>43</v>
      </c>
      <c r="D65" s="29">
        <v>1</v>
      </c>
      <c r="E65" s="29">
        <v>1</v>
      </c>
      <c r="F65" s="31">
        <v>30</v>
      </c>
      <c r="G65" s="31">
        <f t="shared" si="5"/>
        <v>30</v>
      </c>
      <c r="H65" s="33">
        <v>189.67654191720962</v>
      </c>
      <c r="I65" s="31">
        <f>G65*H65</f>
        <v>5690.2962575162883</v>
      </c>
      <c r="J65" s="57">
        <f>I65/C20/12</f>
        <v>0.11090120089644605</v>
      </c>
    </row>
    <row r="66" spans="1:12" s="24" customFormat="1" ht="20.100000000000001" customHeight="1" x14ac:dyDescent="0.25">
      <c r="A66" s="86" t="s">
        <v>75</v>
      </c>
      <c r="B66" s="87"/>
      <c r="C66" s="87"/>
      <c r="D66" s="87"/>
      <c r="E66" s="87"/>
      <c r="F66" s="87"/>
      <c r="G66" s="87"/>
      <c r="H66" s="87"/>
      <c r="I66" s="65"/>
      <c r="J66" s="67"/>
    </row>
    <row r="67" spans="1:12" ht="20.100000000000001" customHeight="1" x14ac:dyDescent="0.25">
      <c r="A67" s="83" t="s">
        <v>37</v>
      </c>
      <c r="B67" s="84"/>
      <c r="C67" s="84"/>
      <c r="D67" s="84"/>
      <c r="E67" s="84"/>
      <c r="F67" s="84"/>
      <c r="G67" s="84"/>
      <c r="H67" s="84"/>
      <c r="I67" s="66"/>
      <c r="J67" s="68"/>
    </row>
    <row r="68" spans="1:12" s="22" customFormat="1" ht="32.25" customHeight="1" x14ac:dyDescent="0.25">
      <c r="A68" s="72" t="s">
        <v>81</v>
      </c>
      <c r="B68" s="10" t="s">
        <v>100</v>
      </c>
      <c r="C68" s="72" t="s">
        <v>8</v>
      </c>
      <c r="D68" s="72" t="s">
        <v>114</v>
      </c>
      <c r="E68" s="72">
        <v>3</v>
      </c>
      <c r="F68" s="23">
        <f>(77.4+12.7*0.5)/100</f>
        <v>0.83750000000000002</v>
      </c>
      <c r="G68" s="23">
        <f>E68*F68</f>
        <v>2.5125000000000002</v>
      </c>
      <c r="H68" s="25">
        <v>2102.2236946265702</v>
      </c>
      <c r="I68" s="23">
        <f>G68*H68</f>
        <v>5281.8370327492585</v>
      </c>
      <c r="J68" s="60">
        <f>I68/C20/12</f>
        <v>0.10294052248992895</v>
      </c>
    </row>
    <row r="69" spans="1:12" s="22" customFormat="1" ht="20.100000000000001" customHeight="1" x14ac:dyDescent="0.25">
      <c r="A69" s="86" t="s">
        <v>38</v>
      </c>
      <c r="B69" s="87"/>
      <c r="C69" s="87"/>
      <c r="D69" s="87"/>
      <c r="E69" s="87"/>
      <c r="F69" s="87"/>
      <c r="G69" s="87"/>
      <c r="H69" s="87"/>
      <c r="I69" s="65"/>
      <c r="J69" s="67"/>
    </row>
    <row r="70" spans="1:12" s="22" customFormat="1" ht="20.100000000000001" customHeight="1" x14ac:dyDescent="0.25">
      <c r="A70" s="72" t="s">
        <v>39</v>
      </c>
      <c r="B70" s="10" t="s">
        <v>40</v>
      </c>
      <c r="C70" s="72" t="s">
        <v>16</v>
      </c>
      <c r="D70" s="72" t="s">
        <v>88</v>
      </c>
      <c r="E70" s="72"/>
      <c r="F70" s="23"/>
      <c r="G70" s="23">
        <v>6</v>
      </c>
      <c r="H70" s="36">
        <v>295.53782948616964</v>
      </c>
      <c r="I70" s="23">
        <f>G70*H70</f>
        <v>1773.226976917018</v>
      </c>
      <c r="J70" s="60">
        <f>I70/12/C20</f>
        <v>3.455936076128089E-2</v>
      </c>
    </row>
    <row r="71" spans="1:12" s="32" customFormat="1" ht="19.5" customHeight="1" x14ac:dyDescent="0.25">
      <c r="A71" s="83" t="s">
        <v>44</v>
      </c>
      <c r="B71" s="84"/>
      <c r="C71" s="84"/>
      <c r="D71" s="84"/>
      <c r="E71" s="84"/>
      <c r="F71" s="84"/>
      <c r="G71" s="84"/>
      <c r="H71" s="84"/>
      <c r="I71" s="63"/>
      <c r="J71" s="68"/>
    </row>
    <row r="72" spans="1:12" s="32" customFormat="1" ht="20.100000000000001" customHeight="1" x14ac:dyDescent="0.25">
      <c r="A72" s="38"/>
      <c r="B72" s="10"/>
      <c r="C72" s="72"/>
      <c r="D72" s="72"/>
      <c r="E72" s="72"/>
      <c r="F72" s="37"/>
      <c r="G72" s="31"/>
      <c r="H72" s="33"/>
      <c r="I72" s="31"/>
      <c r="J72" s="57"/>
    </row>
    <row r="73" spans="1:12" s="22" customFormat="1" ht="33.75" customHeight="1" x14ac:dyDescent="0.25">
      <c r="A73" s="72"/>
      <c r="B73" s="10" t="s">
        <v>68</v>
      </c>
      <c r="C73" s="72" t="s">
        <v>45</v>
      </c>
      <c r="D73" s="72">
        <v>12</v>
      </c>
      <c r="E73" s="72">
        <v>12</v>
      </c>
      <c r="F73" s="23">
        <f>C20</f>
        <v>4275.8</v>
      </c>
      <c r="G73" s="23">
        <f>E73*F73</f>
        <v>51309.600000000006</v>
      </c>
      <c r="H73" s="25">
        <f>0.66+0.99+0.65+0.99+0.81</f>
        <v>4.0999999999999996</v>
      </c>
      <c r="I73" s="23">
        <f>G73*H73</f>
        <v>210369.36000000002</v>
      </c>
      <c r="J73" s="60">
        <f>I73/C20/12</f>
        <v>4.1000000000000005</v>
      </c>
      <c r="K73" s="39"/>
      <c r="L73" s="39"/>
    </row>
    <row r="74" spans="1:12" s="24" customFormat="1" ht="20.100000000000001" customHeight="1" x14ac:dyDescent="0.25">
      <c r="A74" s="86" t="s">
        <v>77</v>
      </c>
      <c r="B74" s="87"/>
      <c r="C74" s="87"/>
      <c r="D74" s="87"/>
      <c r="E74" s="87"/>
      <c r="F74" s="87"/>
      <c r="G74" s="87"/>
      <c r="H74" s="87"/>
      <c r="I74" s="65"/>
      <c r="J74" s="67"/>
    </row>
    <row r="75" spans="1:12" s="32" customFormat="1" ht="20.100000000000001" customHeight="1" x14ac:dyDescent="0.25">
      <c r="A75" s="29" t="s">
        <v>62</v>
      </c>
      <c r="B75" s="30" t="s">
        <v>46</v>
      </c>
      <c r="C75" s="29" t="s">
        <v>61</v>
      </c>
      <c r="D75" s="29" t="s">
        <v>36</v>
      </c>
      <c r="E75" s="29">
        <v>1</v>
      </c>
      <c r="F75" s="31">
        <v>3</v>
      </c>
      <c r="G75" s="31">
        <f>E75*F75</f>
        <v>3</v>
      </c>
      <c r="H75" s="36">
        <v>6443.6119012085992</v>
      </c>
      <c r="I75" s="31">
        <f t="shared" ref="I75:I76" si="7">G75*H75</f>
        <v>19330.835703625798</v>
      </c>
      <c r="J75" s="57">
        <f>I75/12/C20</f>
        <v>0.37674890670801947</v>
      </c>
    </row>
    <row r="76" spans="1:12" s="32" customFormat="1" ht="20.100000000000001" customHeight="1" x14ac:dyDescent="0.25">
      <c r="A76" s="29" t="s">
        <v>47</v>
      </c>
      <c r="B76" s="30" t="s">
        <v>48</v>
      </c>
      <c r="C76" s="29" t="s">
        <v>49</v>
      </c>
      <c r="D76" s="29" t="s">
        <v>36</v>
      </c>
      <c r="E76" s="29">
        <v>1</v>
      </c>
      <c r="F76" s="31">
        <f>21847/1000</f>
        <v>21.847000000000001</v>
      </c>
      <c r="G76" s="64">
        <f>E76*F76</f>
        <v>21.847000000000001</v>
      </c>
      <c r="H76" s="33">
        <v>201.43890720264957</v>
      </c>
      <c r="I76" s="31">
        <f t="shared" si="7"/>
        <v>4400.8358056562856</v>
      </c>
      <c r="J76" s="57">
        <f>I76/C20/12</f>
        <v>8.5770222446799146E-2</v>
      </c>
    </row>
    <row r="77" spans="1:12" s="32" customFormat="1" ht="20.100000000000001" customHeight="1" x14ac:dyDescent="0.25">
      <c r="A77" s="29" t="s">
        <v>50</v>
      </c>
      <c r="B77" s="30" t="s">
        <v>51</v>
      </c>
      <c r="C77" s="29" t="s">
        <v>60</v>
      </c>
      <c r="D77" s="29" t="s">
        <v>36</v>
      </c>
      <c r="E77" s="29">
        <v>1</v>
      </c>
      <c r="F77" s="31">
        <f>1254.5/100</f>
        <v>12.545</v>
      </c>
      <c r="G77" s="64">
        <f>E77*F77</f>
        <v>12.545</v>
      </c>
      <c r="H77" s="33">
        <v>2529.6209996383182</v>
      </c>
      <c r="I77" s="31">
        <f>G77*H77</f>
        <v>31734.095440462701</v>
      </c>
      <c r="J77" s="57">
        <f>I77/C20/12</f>
        <v>0.61848261222973278</v>
      </c>
    </row>
    <row r="78" spans="1:12" s="32" customFormat="1" ht="20.100000000000001" customHeight="1" x14ac:dyDescent="0.25">
      <c r="A78" s="83" t="s">
        <v>95</v>
      </c>
      <c r="B78" s="84"/>
      <c r="C78" s="84"/>
      <c r="D78" s="84"/>
      <c r="E78" s="84"/>
      <c r="F78" s="84"/>
      <c r="G78" s="84"/>
      <c r="H78" s="85"/>
      <c r="I78" s="31"/>
      <c r="J78" s="57"/>
    </row>
    <row r="79" spans="1:12" s="32" customFormat="1" ht="103.5" customHeight="1" x14ac:dyDescent="0.25">
      <c r="A79" s="29"/>
      <c r="B79" s="56" t="s">
        <v>124</v>
      </c>
      <c r="C79" s="57"/>
      <c r="D79" s="29"/>
      <c r="E79" s="29"/>
      <c r="F79" s="31"/>
      <c r="G79" s="31"/>
      <c r="H79" s="78"/>
      <c r="I79" s="31">
        <v>644500</v>
      </c>
      <c r="J79" s="57">
        <f>I79/12/C20</f>
        <v>12.561002229602257</v>
      </c>
    </row>
    <row r="80" spans="1:12" ht="25.5" customHeight="1" x14ac:dyDescent="0.25">
      <c r="A80" s="104" t="s">
        <v>59</v>
      </c>
      <c r="B80" s="104"/>
      <c r="C80" s="104"/>
      <c r="D80" s="104"/>
      <c r="E80" s="104"/>
      <c r="F80" s="104"/>
      <c r="G80" s="104"/>
      <c r="H80" s="104"/>
      <c r="I80" s="40">
        <f>SUM(I31:I77)</f>
        <v>654510.48763066623</v>
      </c>
      <c r="J80" s="57">
        <f>SUM(J31:J79)</f>
        <v>25.317104160442998</v>
      </c>
    </row>
    <row r="81" spans="1:13" ht="23.25" customHeight="1" x14ac:dyDescent="0.25">
      <c r="A81" s="104" t="s">
        <v>78</v>
      </c>
      <c r="B81" s="104"/>
      <c r="C81" s="104"/>
      <c r="D81" s="104"/>
      <c r="E81" s="104"/>
      <c r="F81" s="104"/>
      <c r="G81" s="104"/>
      <c r="H81" s="104"/>
      <c r="I81" s="40">
        <f>I79</f>
        <v>644500</v>
      </c>
      <c r="J81" s="57"/>
    </row>
    <row r="82" spans="1:13" ht="20.100000000000001" customHeight="1" x14ac:dyDescent="0.25">
      <c r="A82" s="104" t="s">
        <v>79</v>
      </c>
      <c r="B82" s="104"/>
      <c r="C82" s="104"/>
      <c r="D82" s="104"/>
      <c r="E82" s="104"/>
      <c r="F82" s="104"/>
      <c r="G82" s="104"/>
      <c r="H82" s="104"/>
      <c r="I82" s="40">
        <f>I80+I81</f>
        <v>1299010.4876306662</v>
      </c>
      <c r="J82" s="57"/>
    </row>
    <row r="83" spans="1:13" ht="20.100000000000001" customHeight="1" x14ac:dyDescent="0.25">
      <c r="A83" s="104" t="s">
        <v>58</v>
      </c>
      <c r="B83" s="104"/>
      <c r="C83" s="104"/>
      <c r="D83" s="104"/>
      <c r="E83" s="104"/>
      <c r="F83" s="104"/>
      <c r="G83" s="104"/>
      <c r="H83" s="104"/>
      <c r="I83" s="41">
        <f>I82/12/C20</f>
        <v>25.317104160443002</v>
      </c>
      <c r="J83" s="79"/>
      <c r="K83" s="71"/>
      <c r="L83" s="71"/>
      <c r="M83" s="71"/>
    </row>
    <row r="84" spans="1:13" ht="51" customHeight="1" x14ac:dyDescent="0.25">
      <c r="A84" s="105" t="s">
        <v>80</v>
      </c>
      <c r="B84" s="105"/>
      <c r="C84" s="105"/>
      <c r="D84" s="105"/>
      <c r="E84" s="105"/>
      <c r="F84" s="105"/>
      <c r="G84" s="105"/>
      <c r="H84" s="105"/>
      <c r="I84" s="105"/>
      <c r="J84" s="105"/>
    </row>
    <row r="85" spans="1:13" ht="20.100000000000001" customHeight="1" x14ac:dyDescent="0.25">
      <c r="A85" s="1"/>
      <c r="B85" s="2"/>
      <c r="C85" s="1"/>
      <c r="D85" s="1"/>
      <c r="E85" s="1"/>
      <c r="F85" s="1"/>
      <c r="G85" s="1"/>
      <c r="H85" s="1"/>
      <c r="I85" s="1"/>
      <c r="J85" s="42"/>
    </row>
    <row r="86" spans="1:13" ht="20.100000000000001" customHeight="1" x14ac:dyDescent="0.25">
      <c r="A86" s="43"/>
      <c r="B86" s="44"/>
      <c r="C86" s="45"/>
      <c r="D86" s="46"/>
      <c r="E86" s="46"/>
      <c r="F86" s="45"/>
      <c r="G86" s="45"/>
      <c r="H86" s="103"/>
      <c r="I86" s="103"/>
      <c r="J86" s="103"/>
    </row>
    <row r="87" spans="1:13" ht="20.100000000000001" customHeight="1" x14ac:dyDescent="0.25">
      <c r="A87" s="43"/>
      <c r="B87" s="44"/>
      <c r="C87" s="45"/>
      <c r="D87" s="46"/>
      <c r="E87" s="46"/>
      <c r="F87" s="45"/>
      <c r="G87" s="45"/>
      <c r="H87" s="45"/>
      <c r="I87" s="47"/>
    </row>
    <row r="88" spans="1:13" ht="20.100000000000001" customHeight="1" x14ac:dyDescent="0.25">
      <c r="B88" s="44"/>
      <c r="C88" s="45"/>
      <c r="D88" s="46"/>
      <c r="E88" s="46"/>
      <c r="F88" s="45"/>
      <c r="G88" s="45"/>
      <c r="H88" s="103"/>
      <c r="I88" s="103"/>
      <c r="J88" s="103"/>
    </row>
    <row r="89" spans="1:13" ht="20.100000000000001" customHeight="1" x14ac:dyDescent="0.25">
      <c r="B89" s="49"/>
      <c r="C89" s="50"/>
      <c r="D89" s="50"/>
      <c r="E89" s="50"/>
      <c r="F89" s="50"/>
      <c r="G89" s="50"/>
      <c r="H89" s="50"/>
      <c r="I89" s="50"/>
    </row>
    <row r="90" spans="1:13" ht="20.100000000000001" customHeight="1" x14ac:dyDescent="0.25">
      <c r="B90" s="58"/>
      <c r="C90" s="50"/>
      <c r="D90" s="50"/>
      <c r="E90" s="50"/>
      <c r="F90" s="50"/>
      <c r="G90" s="50"/>
      <c r="H90" s="50"/>
      <c r="I90" s="50"/>
    </row>
    <row r="91" spans="1:13" ht="20.100000000000001" customHeight="1" x14ac:dyDescent="0.25">
      <c r="B91" s="51"/>
      <c r="C91" s="46"/>
      <c r="D91" s="46"/>
      <c r="E91" s="46"/>
      <c r="F91" s="46"/>
      <c r="G91" s="52"/>
      <c r="H91" s="53"/>
      <c r="I91" s="69"/>
    </row>
    <row r="92" spans="1:13" ht="20.100000000000001" customHeight="1" x14ac:dyDescent="0.25">
      <c r="B92" s="51"/>
      <c r="C92" s="46"/>
      <c r="D92" s="46"/>
      <c r="E92" s="46"/>
      <c r="F92" s="46"/>
      <c r="G92" s="52"/>
      <c r="H92" s="53"/>
      <c r="I92" s="69"/>
    </row>
    <row r="93" spans="1:13" ht="20.100000000000001" customHeight="1" x14ac:dyDescent="0.25">
      <c r="B93" s="51"/>
      <c r="C93" s="46"/>
      <c r="D93" s="46"/>
      <c r="E93" s="46"/>
      <c r="F93" s="46"/>
      <c r="G93" s="52"/>
      <c r="H93" s="53"/>
      <c r="I93" s="69"/>
    </row>
  </sheetData>
  <mergeCells count="43">
    <mergeCell ref="H88:J88"/>
    <mergeCell ref="A80:H80"/>
    <mergeCell ref="A81:H81"/>
    <mergeCell ref="A82:H82"/>
    <mergeCell ref="A83:H83"/>
    <mergeCell ref="A84:J84"/>
    <mergeCell ref="F2:J2"/>
    <mergeCell ref="F4:J4"/>
    <mergeCell ref="F5:J5"/>
    <mergeCell ref="H8:J8"/>
    <mergeCell ref="H86:J86"/>
    <mergeCell ref="A30:J30"/>
    <mergeCell ref="C22:F22"/>
    <mergeCell ref="A25:J25"/>
    <mergeCell ref="A26:J26"/>
    <mergeCell ref="A1:B1"/>
    <mergeCell ref="C20:F20"/>
    <mergeCell ref="C21:F21"/>
    <mergeCell ref="C15:F15"/>
    <mergeCell ref="C16:F16"/>
    <mergeCell ref="C17:F17"/>
    <mergeCell ref="C18:F18"/>
    <mergeCell ref="C19:F19"/>
    <mergeCell ref="F6:J6"/>
    <mergeCell ref="C14:F14"/>
    <mergeCell ref="F1:J1"/>
    <mergeCell ref="F3:J3"/>
    <mergeCell ref="H9:J9"/>
    <mergeCell ref="H10:J10"/>
    <mergeCell ref="H11:J11"/>
    <mergeCell ref="A78:H78"/>
    <mergeCell ref="A74:H74"/>
    <mergeCell ref="A66:H66"/>
    <mergeCell ref="A67:H67"/>
    <mergeCell ref="A69:H69"/>
    <mergeCell ref="A71:H71"/>
    <mergeCell ref="A35:H35"/>
    <mergeCell ref="A36:H36"/>
    <mergeCell ref="A44:H44"/>
    <mergeCell ref="A53:H53"/>
    <mergeCell ref="A54:H54"/>
    <mergeCell ref="C23:F23"/>
    <mergeCell ref="B27:J27"/>
  </mergeCells>
  <pageMargins left="1.1811023622047245" right="0.39370078740157483" top="0.39370078740157483" bottom="0.78740157480314965" header="0" footer="0.47244094488188981"/>
  <pageSetup paperSize="9" scale="40" fitToHeight="0" orientation="portrait" horizontalDpi="180" verticalDpi="180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Дзержинс.д.4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2020-12-15T12:14:15Z</dcterms:modified>
</cp:coreProperties>
</file>